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28ec25a168354695" Type="http://schemas.openxmlformats.org/officeDocument/2006/relationships/officeDocument" Target="/xl/workbook.xml"/><Relationship Id="R00e623cd2f024a64" Type="http://schemas.openxmlformats.org/package/2006/relationships/metadata/core-properties" Target="/package/services/metadata/core-properties/27a12f0027aa4c2e8a6c3817b73aa5f6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11 CUISINE" sheetId="1" r:id="rId1"/>
  </x:sheets>
  <x:definedNames>
    <x:definedName name="_xlnm.Print_Titles" localSheetId="0">'Lot N°11 CUISINE'!$1:$2</x:definedName>
    <x:definedName name="_xlnm.Print_Area" localSheetId="0">'Lot N°11 CUISINE'!$A$1:$H$38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6" i="1"/>
  <x:c r="H20" i="1"/>
  <x:c r="H23" i="1"/>
  <x:c r="H26" i="1"/>
  <x:c r="H29" i="1"/>
  <x:c r="H32" i="1"/>
  <x:c r="H35" i="1"/>
  <x:c r="H36" i="1"/>
  <x:c r="H37" i="1"/>
  <x:c r="B36" i="1"/>
</x:calcChain>
</file>

<file path=xl/sharedStrings.xml><?xml version="1.0" encoding="utf-8"?>
<x:sst xmlns:x="http://schemas.openxmlformats.org/spreadsheetml/2006/main" count="66" uniqueCount="66">
  <x:si>
    <x:t>U</x:t>
  </x:si>
  <x:si>
    <x:t>Quantité indicative (corrigible)</x:t>
  </x:si>
  <x:si>
    <x:t>Prix Unitaire €HT</x:t>
  </x:si>
  <x:si>
    <x:t>Montant € HT</x:t>
  </x:si>
  <x:si>
    <x:t>11-0</x:t>
  </x:si>
  <x:si>
    <x:t>TRAVAUX PREPARATOIRES</x:t>
  </x:si>
  <x:si>
    <x:t>CH3</x:t>
  </x:si>
  <x:si>
    <x:t xml:space="preserve">11-0-1 </x:t>
  </x:si>
  <x:si>
    <x:t>Dépose de cuisine existante</x:t>
  </x:si>
  <x:si>
    <x:t>R+0  :</x:t>
  </x:si>
  <x:si>
    <x:t xml:space="preserve">Open space RDC </x:t>
  </x:si>
  <x:si>
    <x:t>R+1  :</x:t>
  </x:si>
  <x:si>
    <x:t xml:space="preserve">Détente </x:t>
  </x:si>
  <x:si>
    <x:t>R+2  :</x:t>
  </x:si>
  <x:si>
    <x:t xml:space="preserve">Détente </x:t>
  </x:si>
  <x:si>
    <x:t>R+5  :</x:t>
  </x:si>
  <x:si>
    <x:t xml:space="preserve">Cuisine </x:t>
  </x:si>
  <x:si>
    <x:t>R+6  :</x:t>
  </x:si>
  <x:si>
    <x:t xml:space="preserve">Cuisine </x:t>
  </x:si>
  <x:si>
    <x:t xml:space="preserve">Total article : </x:t>
  </x:si>
  <x:si>
    <x:t>u</x:t>
  </x:si>
  <x:si>
    <x:t>ART</x:t>
  </x:si>
  <x:si>
    <x:t>033-D273</x:t>
  </x:si>
  <x:si>
    <x:t>11-1</x:t>
  </x:si>
  <x:si>
    <x:t>CUISINE EQUIPEE</x:t>
  </x:si>
  <x:si>
    <x:t>CH3</x:t>
  </x:si>
  <x:si>
    <x:t xml:space="preserve">11-1-1 </x:t>
  </x:si>
  <x:si>
    <x:t>Cuisine équipée pour Cuisine RDC - Dim 3.60 ml</x:t>
  </x:si>
  <x:si>
    <x:t>R+0  :</x:t>
  </x:si>
  <x:si>
    <x:t xml:space="preserve">Open space RDC </x:t>
  </x:si>
  <x:si>
    <x:t>u</x:t>
  </x:si>
  <x:si>
    <x:t>ART</x:t>
  </x:si>
  <x:si>
    <x:t>033-B493</x:t>
  </x:si>
  <x:si>
    <x:t xml:space="preserve">11-1-2 </x:t>
  </x:si>
  <x:si>
    <x:t>Cuisine équipée pour Cafète R+1 - Dim 2.40 ml</x:t>
  </x:si>
  <x:si>
    <x:t>R+1  :</x:t>
  </x:si>
  <x:si>
    <x:t xml:space="preserve">Détente </x:t>
  </x:si>
  <x:si>
    <x:t>u</x:t>
  </x:si>
  <x:si>
    <x:t>ART</x:t>
  </x:si>
  <x:si>
    <x:t>033-D269</x:t>
  </x:si>
  <x:si>
    <x:t xml:space="preserve">11-1-3 </x:t>
  </x:si>
  <x:si>
    <x:t>Cuisine équipée pour Détente R+2 - Dim 2.40 ml</x:t>
  </x:si>
  <x:si>
    <x:t>R+2  :</x:t>
  </x:si>
  <x:si>
    <x:t xml:space="preserve">Détente </x:t>
  </x:si>
  <x:si>
    <x:t>u</x:t>
  </x:si>
  <x:si>
    <x:t>ART</x:t>
  </x:si>
  <x:si>
    <x:t>033-D270</x:t>
  </x:si>
  <x:si>
    <x:t xml:space="preserve">11-1-4 </x:t>
  </x:si>
  <x:si>
    <x:t>Cuisine équipée pour Cuisine R+5 - Dim 2.82 + 3.42 ml</x:t>
  </x:si>
  <x:si>
    <x:t>R+5  :</x:t>
  </x:si>
  <x:si>
    <x:t xml:space="preserve">Cuisine </x:t>
  </x:si>
  <x:si>
    <x:t>u</x:t>
  </x:si>
  <x:si>
    <x:t>ART</x:t>
  </x:si>
  <x:si>
    <x:t>033-D271</x:t>
  </x:si>
  <x:si>
    <x:t xml:space="preserve">11-1-5 </x:t>
  </x:si>
  <x:si>
    <x:t>Cuisine équipée pour Cuisine R+6 - Dim 1.70 ml</x:t>
  </x:si>
  <x:si>
    <x:t>R+6  :</x:t>
  </x:si>
  <x:si>
    <x:t xml:space="preserve">Cuisine </x:t>
  </x:si>
  <x:si>
    <x:t>u</x:t>
  </x:si>
  <x:si>
    <x:t>ART</x:t>
  </x:si>
  <x:si>
    <x:t>033-D272</x:t>
  </x:si>
  <x:si>
    <x:t>Montant HT du Lot N°11 CUISINE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</x:si>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</x:sst>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2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9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10" xfId="1" applyNumberFormat="0" applyFont="1" applyFill="0" applyBorder="1" applyProtection="1">
      <x:alignment horizontal="left" vertical="top" wrapText="1" indent="0"/>
      <x:protection locked="1"/>
    </x:xf>
    <x:xf numFmtId="0" fontId="2" fillId="0" borderId="9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19" fillId="0" borderId="10" xfId="0" applyNumberFormat="0" applyFont="1" applyFill="0" applyBorder="1" applyProtection="1">
      <x:alignment horizontal="left" vertical="top" wrapText="1"/>
      <x:protection locked="1"/>
    </x:xf>
    <x:xf numFmtId="0" fontId="16" fillId="0" borderId="9" xfId="43" applyNumberFormat="0" applyFont="1" applyFill="0" applyBorder="1" applyProtection="1">
      <x:alignment horizontal="left" vertical="top" wrapText="1" indent="2"/>
      <x:protection locked="1"/>
    </x:xf>
    <x:xf numFmtId="0" fontId="0" fillId="0" borderId="11" xfId="0" applyNumberFormat="0" applyFont="1" applyFill="0" applyBorder="1" applyProtection="1">
      <x:alignment horizontal="left" vertical="top" wrapText="1"/>
      <x:protection locked="1"/>
    </x:xf>
    <x:xf numFmtId="0" fontId="16" fillId="0" borderId="0" xfId="43" applyNumberFormat="0" applyFont="1" applyFill="0" applyBorder="1" applyProtection="1">
      <x:alignment horizontal="left" vertical="top" wrapText="1" indent="0"/>
      <x:protection locked="1"/>
    </x:xf>
    <x:xf numFmtId="2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11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8" xfId="0" applyNumberFormat="0" applyFont="1" applyFill="0" applyBorder="1" applyProtection="0">
      <x:alignment horizontal="center" vertical="top" wrapText="1"/>
      <x:protection locked="0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N°11 CUISINE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39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15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8" ht="15">
      <x:c r="A6" s="23"/>
      <x:c r="B6" s="24" t="s">
        <x:v>9</x:v>
      </x:c>
      <x:c r="D6" s="25"/>
      <x:c r="E6" s="16"/>
      <x:c r="F6" s="16"/>
      <x:c r="G6" s="16"/>
      <x:c r="H6" s="17"/>
      <x:c r="I6" s="0"/>
    </x:row>
    <x:row r="7" spans="1:9" ht="15">
      <x:c r="A7" s="23"/>
      <x:c r="B7" s="24"/>
      <x:c r="C7" s="26" t="s">
        <x:v>10</x:v>
      </x:c>
      <x:c r="D7" s="27">
        <x:v>1</x:v>
      </x:c>
      <x:c r="E7" s="16"/>
      <x:c r="F7" s="16"/>
      <x:c r="G7" s="16"/>
      <x:c r="H7" s="17"/>
      <x:c r="I7" s="0"/>
    </x:row>
    <x:row r="8" spans="1:8" ht="15">
      <x:c r="A8" s="23"/>
      <x:c r="B8" s="24" t="s">
        <x:v>11</x:v>
      </x:c>
      <x:c r="D8" s="25"/>
      <x:c r="E8" s="16"/>
      <x:c r="F8" s="16"/>
      <x:c r="G8" s="16"/>
      <x:c r="H8" s="17"/>
      <x:c r="I8" s="0"/>
    </x:row>
    <x:row r="9" spans="1:9" ht="15">
      <x:c r="A9" s="23"/>
      <x:c r="B9" s="24"/>
      <x:c r="C9" s="26" t="s">
        <x:v>12</x:v>
      </x:c>
      <x:c r="D9" s="27">
        <x:v>1</x:v>
      </x:c>
      <x:c r="E9" s="16"/>
      <x:c r="F9" s="16"/>
      <x:c r="G9" s="16"/>
      <x:c r="H9" s="17"/>
      <x:c r="I9" s="0"/>
    </x:row>
    <x:row r="10" spans="1:8" ht="15">
      <x:c r="A10" s="23"/>
      <x:c r="B10" s="24" t="s">
        <x:v>13</x:v>
      </x:c>
      <x:c r="D10" s="25"/>
      <x:c r="E10" s="16"/>
      <x:c r="F10" s="16"/>
      <x:c r="G10" s="16"/>
      <x:c r="H10" s="17"/>
      <x:c r="I10" s="0"/>
    </x:row>
    <x:row r="11" spans="1:9" ht="15">
      <x:c r="A11" s="23"/>
      <x:c r="B11" s="24"/>
      <x:c r="C11" s="26" t="s">
        <x:v>14</x:v>
      </x:c>
      <x:c r="D11" s="27">
        <x:v>1</x:v>
      </x:c>
      <x:c r="E11" s="16"/>
      <x:c r="F11" s="16"/>
      <x:c r="G11" s="16"/>
      <x:c r="H11" s="17"/>
      <x:c r="I11" s="0"/>
    </x:row>
    <x:row r="12" spans="1:8" ht="15">
      <x:c r="A12" s="23"/>
      <x:c r="B12" s="24" t="s">
        <x:v>15</x:v>
      </x:c>
      <x:c r="D12" s="25"/>
      <x:c r="E12" s="16"/>
      <x:c r="F12" s="16"/>
      <x:c r="G12" s="16"/>
      <x:c r="H12" s="17"/>
      <x:c r="I12" s="0"/>
    </x:row>
    <x:row r="13" spans="1:9" ht="15">
      <x:c r="A13" s="23"/>
      <x:c r="B13" s="24"/>
      <x:c r="C13" s="26" t="s">
        <x:v>16</x:v>
      </x:c>
      <x:c r="D13" s="27">
        <x:v>1</x:v>
      </x:c>
      <x:c r="E13" s="16"/>
      <x:c r="F13" s="16"/>
      <x:c r="G13" s="16"/>
      <x:c r="H13" s="17"/>
      <x:c r="I13" s="0"/>
    </x:row>
    <x:row r="14" spans="1:8" ht="15">
      <x:c r="A14" s="23"/>
      <x:c r="B14" s="24" t="s">
        <x:v>17</x:v>
      </x:c>
      <x:c r="D14" s="25"/>
      <x:c r="E14" s="16"/>
      <x:c r="F14" s="16"/>
      <x:c r="G14" s="16"/>
      <x:c r="H14" s="17"/>
      <x:c r="I14" s="0"/>
    </x:row>
    <x:row r="15" spans="1:9" ht="15">
      <x:c r="A15" s="23"/>
      <x:c r="B15" s="24"/>
      <x:c r="C15" s="26" t="s">
        <x:v>18</x:v>
      </x:c>
      <x:c r="D15" s="27">
        <x:v>1</x:v>
      </x:c>
      <x:c r="E15" s="16"/>
      <x:c r="F15" s="16"/>
      <x:c r="G15" s="16"/>
      <x:c r="H15" s="17"/>
      <x:c r="I15" s="0"/>
    </x:row>
    <x:row r="16" spans="1:11" ht="15">
      <x:c r="A16" s="23"/>
      <x:c r="B16" s="0"/>
      <x:c r="C16" s="28" t="s">
        <x:v>19</x:v>
      </x:c>
      <x:c r="D16" s="29">
        <x:v>5</x:v>
      </x:c>
      <x:c r="E16" s="30" t="s">
        <x:v>20</x:v>
      </x:c>
      <x:c r="F16" s="31">
        <x:v>5</x:v>
      </x:c>
      <x:c r="G16" s="32"/>
      <x:c r="H16" s="33">
        <x:f ca="1">ROUND(F16*G16,2)</x:f>
      </x:c>
      <x:c r="I16" s="0"/>
      <x:c r="ZY16" s="0" t="s">
        <x:v>21</x:v>
      </x:c>
      <x:c r="ZZ16" s="18" t="s">
        <x:v>22</x:v>
      </x:c>
    </x:row>
    <x:row r="17" spans="1:11" ht="15" customHeight="1">
      <x:c r="A17" s="12" t="s">
        <x:v>23</x:v>
      </x:c>
      <x:c r="B17" s="13" t="s">
        <x:v>24</x:v>
      </x:c>
      <x:c r="C17" s="14"/>
      <x:c r="D17" s="15"/>
      <x:c r="E17" s="16"/>
      <x:c r="F17" s="16"/>
      <x:c r="G17" s="16"/>
      <x:c r="H17" s="17"/>
      <x:c r="I17" s="0"/>
      <x:c r="ZY17" s="0" t="s">
        <x:v>25</x:v>
      </x:c>
      <x:c r="ZZ17" s="18"/>
    </x:row>
    <x:row r="18" spans="1:9" ht="15" customHeight="1">
      <x:c r="A18" s="19" t="s">
        <x:v>26</x:v>
      </x:c>
      <x:c r="B18" s="20" t="s">
        <x:v>27</x:v>
      </x:c>
      <x:c r="C18" s="21"/>
      <x:c r="D18" s="22"/>
      <x:c r="E18" s="16"/>
      <x:c r="F18" s="16"/>
      <x:c r="G18" s="16"/>
      <x:c r="H18" s="17"/>
      <x:c r="I18" s="0"/>
    </x:row>
    <x:row r="19" spans="1:8" ht="15">
      <x:c r="A19" s="23"/>
      <x:c r="B19" s="24" t="s">
        <x:v>28</x:v>
      </x:c>
      <x:c r="D19" s="25"/>
      <x:c r="E19" s="16"/>
      <x:c r="F19" s="16"/>
      <x:c r="G19" s="16"/>
      <x:c r="H19" s="17"/>
      <x:c r="I19" s="0"/>
    </x:row>
    <x:row r="20" spans="1:11" ht="15">
      <x:c r="A20" s="23"/>
      <x:c r="B20" s="24"/>
      <x:c r="C20" s="26" t="s">
        <x:v>29</x:v>
      </x:c>
      <x:c r="D20" s="27">
        <x:v>1</x:v>
      </x:c>
      <x:c r="E20" s="30" t="s">
        <x:v>30</x:v>
      </x:c>
      <x:c r="F20" s="31">
        <x:v>1</x:v>
      </x:c>
      <x:c r="G20" s="32"/>
      <x:c r="H20" s="33">
        <x:f ca="1">ROUND(F20*G20,2)</x:f>
      </x:c>
      <x:c r="I20" s="0"/>
      <x:c r="ZY20" s="0" t="s">
        <x:v>31</x:v>
      </x:c>
      <x:c r="ZZ20" s="18" t="s">
        <x:v>32</x:v>
      </x:c>
    </x:row>
    <x:row r="21" spans="1:9" ht="15" customHeight="1">
      <x:c r="A21" s="19" t="s">
        <x:v>33</x:v>
      </x:c>
      <x:c r="B21" s="20" t="s">
        <x:v>34</x:v>
      </x:c>
      <x:c r="C21" s="21"/>
      <x:c r="D21" s="22"/>
      <x:c r="E21" s="16"/>
      <x:c r="F21" s="16"/>
      <x:c r="G21" s="16"/>
      <x:c r="H21" s="17"/>
      <x:c r="I21" s="0"/>
    </x:row>
    <x:row r="22" spans="1:8" ht="15">
      <x:c r="A22" s="23"/>
      <x:c r="B22" s="24" t="s">
        <x:v>35</x:v>
      </x:c>
      <x:c r="D22" s="25"/>
      <x:c r="E22" s="16"/>
      <x:c r="F22" s="16"/>
      <x:c r="G22" s="16"/>
      <x:c r="H22" s="17"/>
      <x:c r="I22" s="0"/>
    </x:row>
    <x:row r="23" spans="1:11" ht="15">
      <x:c r="A23" s="23"/>
      <x:c r="B23" s="24"/>
      <x:c r="C23" s="26" t="s">
        <x:v>36</x:v>
      </x:c>
      <x:c r="D23" s="27">
        <x:v>1</x:v>
      </x:c>
      <x:c r="E23" s="30" t="s">
        <x:v>37</x:v>
      </x:c>
      <x:c r="F23" s="31">
        <x:v>1</x:v>
      </x:c>
      <x:c r="G23" s="32"/>
      <x:c r="H23" s="33">
        <x:f ca="1">ROUND(F23*G23,2)</x:f>
      </x:c>
      <x:c r="I23" s="0"/>
      <x:c r="ZY23" s="0" t="s">
        <x:v>38</x:v>
      </x:c>
      <x:c r="ZZ23" s="18" t="s">
        <x:v>39</x:v>
      </x:c>
    </x:row>
    <x:row r="24" spans="1:9" ht="15" customHeight="1">
      <x:c r="A24" s="19" t="s">
        <x:v>40</x:v>
      </x:c>
      <x:c r="B24" s="20" t="s">
        <x:v>41</x:v>
      </x:c>
      <x:c r="C24" s="21"/>
      <x:c r="D24" s="22"/>
      <x:c r="E24" s="16"/>
      <x:c r="F24" s="16"/>
      <x:c r="G24" s="16"/>
      <x:c r="H24" s="17"/>
      <x:c r="I24" s="0"/>
    </x:row>
    <x:row r="25" spans="1:8" ht="15">
      <x:c r="A25" s="23"/>
      <x:c r="B25" s="24" t="s">
        <x:v>42</x:v>
      </x:c>
      <x:c r="D25" s="25"/>
      <x:c r="E25" s="16"/>
      <x:c r="F25" s="16"/>
      <x:c r="G25" s="16"/>
      <x:c r="H25" s="17"/>
      <x:c r="I25" s="0"/>
    </x:row>
    <x:row r="26" spans="1:11" ht="15">
      <x:c r="A26" s="23"/>
      <x:c r="B26" s="24"/>
      <x:c r="C26" s="26" t="s">
        <x:v>43</x:v>
      </x:c>
      <x:c r="D26" s="27">
        <x:v>1</x:v>
      </x:c>
      <x:c r="E26" s="30" t="s">
        <x:v>44</x:v>
      </x:c>
      <x:c r="F26" s="31">
        <x:v>1</x:v>
      </x:c>
      <x:c r="G26" s="32"/>
      <x:c r="H26" s="33">
        <x:f ca="1">ROUND(F26*G26,2)</x:f>
      </x:c>
      <x:c r="I26" s="0"/>
      <x:c r="ZY26" s="0" t="s">
        <x:v>45</x:v>
      </x:c>
      <x:c r="ZZ26" s="18" t="s">
        <x:v>46</x:v>
      </x:c>
    </x:row>
    <x:row r="27" spans="1:9" ht="15" customHeight="1">
      <x:c r="A27" s="19" t="s">
        <x:v>47</x:v>
      </x:c>
      <x:c r="B27" s="20" t="s">
        <x:v>48</x:v>
      </x:c>
      <x:c r="C27" s="21"/>
      <x:c r="D27" s="22"/>
      <x:c r="E27" s="16"/>
      <x:c r="F27" s="16"/>
      <x:c r="G27" s="16"/>
      <x:c r="H27" s="17"/>
      <x:c r="I27" s="0"/>
    </x:row>
    <x:row r="28" spans="1:8" ht="15">
      <x:c r="A28" s="23"/>
      <x:c r="B28" s="24" t="s">
        <x:v>49</x:v>
      </x:c>
      <x:c r="D28" s="25"/>
      <x:c r="E28" s="16"/>
      <x:c r="F28" s="16"/>
      <x:c r="G28" s="16"/>
      <x:c r="H28" s="17"/>
      <x:c r="I28" s="0"/>
    </x:row>
    <x:row r="29" spans="1:11" ht="15">
      <x:c r="A29" s="23"/>
      <x:c r="B29" s="24"/>
      <x:c r="C29" s="26" t="s">
        <x:v>50</x:v>
      </x:c>
      <x:c r="D29" s="27">
        <x:v>1</x:v>
      </x:c>
      <x:c r="E29" s="30" t="s">
        <x:v>51</x:v>
      </x:c>
      <x:c r="F29" s="31">
        <x:v>1</x:v>
      </x:c>
      <x:c r="G29" s="32"/>
      <x:c r="H29" s="33">
        <x:f ca="1">ROUND(F29*G29,2)</x:f>
      </x:c>
      <x:c r="I29" s="0"/>
      <x:c r="ZY29" s="0" t="s">
        <x:v>52</x:v>
      </x:c>
      <x:c r="ZZ29" s="18" t="s">
        <x:v>53</x:v>
      </x:c>
    </x:row>
    <x:row r="30" spans="1:9" ht="15" customHeight="1">
      <x:c r="A30" s="19" t="s">
        <x:v>54</x:v>
      </x:c>
      <x:c r="B30" s="20" t="s">
        <x:v>55</x:v>
      </x:c>
      <x:c r="C30" s="21"/>
      <x:c r="D30" s="22"/>
      <x:c r="E30" s="16"/>
      <x:c r="F30" s="16"/>
      <x:c r="G30" s="16"/>
      <x:c r="H30" s="17"/>
      <x:c r="I30" s="0"/>
    </x:row>
    <x:row r="31" spans="1:8" ht="15">
      <x:c r="A31" s="23"/>
      <x:c r="B31" s="24" t="s">
        <x:v>56</x:v>
      </x:c>
      <x:c r="D31" s="25"/>
      <x:c r="E31" s="16"/>
      <x:c r="F31" s="16"/>
      <x:c r="G31" s="16"/>
      <x:c r="H31" s="17"/>
      <x:c r="I31" s="0"/>
    </x:row>
    <x:row r="32" spans="1:11" ht="15">
      <x:c r="A32" s="23"/>
      <x:c r="B32" s="24"/>
      <x:c r="C32" s="26" t="s">
        <x:v>57</x:v>
      </x:c>
      <x:c r="D32" s="27">
        <x:v>1</x:v>
      </x:c>
      <x:c r="E32" s="30" t="s">
        <x:v>58</x:v>
      </x:c>
      <x:c r="F32" s="31">
        <x:v>1</x:v>
      </x:c>
      <x:c r="G32" s="32"/>
      <x:c r="H32" s="33">
        <x:f ca="1">ROUND(F32*G32,2)</x:f>
      </x:c>
      <x:c r="I32" s="0"/>
      <x:c r="ZY32" s="0" t="s">
        <x:v>59</x:v>
      </x:c>
      <x:c r="ZZ32" s="18" t="s">
        <x:v>60</x:v>
      </x:c>
    </x:row>
    <x:row r="33" spans="1:9" ht="15">
      <x:c r="A33" s="34"/>
      <x:c r="B33" s="35"/>
      <x:c r="C33" s="35"/>
      <x:c r="D33" s="36"/>
      <x:c r="E33" s="37"/>
      <x:c r="F33" s="37"/>
      <x:c r="G33" s="37"/>
      <x:c r="H33" s="38"/>
      <x:c r="I33" s="0"/>
    </x:row>
    <x:row r="34" spans="1:8" ht="15">
      <x:c r="A34" s="8"/>
      <x:c r="B34" s="8"/>
      <x:c r="C34" s="8"/>
      <x:c r="D34" s="8"/>
      <x:c r="E34" s="8"/>
      <x:c r="F34" s="8"/>
      <x:c r="G34" s="8"/>
      <x:c r="H34" s="8"/>
    </x:row>
    <x:row r="35" spans="1:5" ht="15">
      <x:c r="B35" s="39" t="s">
        <x:v>61</x:v>
      </x:c>
      <x:c r="C35" s="0"/>
      <x:c r="D35" s="0"/>
      <x:c r="H35" s="40">
        <x:f ca="1">SUBTOTAL(109,H4:H33)</x:f>
      </x:c>
      <x:c r="ZY35" s="0" t="s">
        <x:v>62</x:v>
      </x:c>
    </x:row>
    <x:row r="36" spans="1:4" ht="15">
      <x:c r="A36" s="41">
        <x:v>20</x:v>
      </x:c>
      <x:c r="B36" s="39">
        <x:f ca="1">CONCATENATE("Montant TVA (",A36,"%)")</x:f>
      </x:c>
      <x:c r="H36" s="40">
        <x:f ca="1">(H35*A36)/100</x:f>
      </x:c>
      <x:c r="ZY36" s="0" t="s">
        <x:v>63</x:v>
      </x:c>
    </x:row>
    <x:row r="37" spans="1:3" ht="15">
      <x:c r="B37" s="39" t="s">
        <x:v>64</x:v>
      </x:c>
      <x:c r="H37" s="40">
        <x:f ca="1">H35+H36</x:f>
      </x:c>
      <x:c r="ZY37" s="0" t="s">
        <x:v>65</x:v>
      </x:c>
    </x:row>
    <x:row r="38" spans="1:1" ht="15">
      <x:c r="H38" s="40"/>
    </x:row>
    <x:row r="39" spans="1:1" ht="15">
      <x:c r="H39" s="40"/>
    </x:row>
  </x:sheetData>
  <x:mergeCells count="10">
    <x:mergeCell ref="A1:H1"/>
    <x:mergeCell ref="B4:D4"/>
    <x:mergeCell ref="B5:D5"/>
    <x:mergeCell ref="B17:D17"/>
    <x:mergeCell ref="B18:D18"/>
    <x:mergeCell ref="B21:D21"/>
    <x:mergeCell ref="B24:D24"/>
    <x:mergeCell ref="B27:D27"/>
    <x:mergeCell ref="B30:D30"/>
    <x:mergeCell ref="B35:D35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AEAE29-F4BC-4428-B078-72395616E76A}"/>
</file>

<file path=customXml/itemProps2.xml><?xml version="1.0" encoding="utf-8"?>
<ds:datastoreItem xmlns:ds="http://schemas.openxmlformats.org/officeDocument/2006/customXml" ds:itemID="{916FF361-8F46-40CB-BB82-E2AC48AB8C33}"/>
</file>

<file path=customXml/itemProps3.xml><?xml version="1.0" encoding="utf-8"?>
<ds:datastoreItem xmlns:ds="http://schemas.openxmlformats.org/officeDocument/2006/customXml" ds:itemID="{2ED9C9AC-1FE2-418F-9DBA-5B831FA19D1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N°11 CUISINE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